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горизонтально'!$I$89</definedName>
    <definedName name="allow_energy">'Время горизонтально'!$F$89</definedName>
    <definedName name="calc_with">'Время горизонтально'!$E$89</definedName>
    <definedName name="energy">'Время горизонтально'!$AA$4</definedName>
    <definedName name="group">'Время горизонтально'!$B$5</definedName>
    <definedName name="interval">'Время горизонтально'!$D$89</definedName>
    <definedName name="is_group">'Время горизонтально'!$G$89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4" i="1"/>
  <c r="W34" i="1"/>
  <c r="X34" i="1"/>
  <c r="Y34" i="1"/>
  <c r="Z34" i="1"/>
  <c r="K34" i="1"/>
  <c r="L34" i="1"/>
  <c r="M34" i="1"/>
  <c r="N34" i="1"/>
  <c r="O34" i="1"/>
  <c r="P34" i="1"/>
  <c r="Q34" i="1"/>
  <c r="R34" i="1"/>
  <c r="S34" i="1"/>
  <c r="T34" i="1"/>
  <c r="U34" i="1"/>
  <c r="V34" i="1"/>
  <c r="D34" i="1"/>
  <c r="E34" i="1"/>
  <c r="F34" i="1"/>
  <c r="G34" i="1"/>
  <c r="H34" i="1"/>
  <c r="I34" i="1"/>
  <c r="J34" i="1"/>
  <c r="C34" i="1"/>
</calcChain>
</file>

<file path=xl/sharedStrings.xml><?xml version="1.0" encoding="utf-8"?>
<sst xmlns="http://schemas.openxmlformats.org/spreadsheetml/2006/main" count="92" uniqueCount="66">
  <si>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</si>
  <si>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</si>
  <si>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</si>
  <si>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</si>
  <si>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</si>
  <si>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</si>
  <si>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</si>
  <si>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</si>
  <si>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</si>
  <si>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</si>
  <si>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</si>
  <si>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</si>
  <si>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</si>
  <si>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</si>
  <si>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</si>
  <si>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</si>
  <si>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</si>
  <si>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</si>
  <si>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</si>
  <si>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</si>
  <si>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</si>
  <si>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</si>
  <si>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</si>
  <si>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</si>
  <si>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</si>
  <si>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</si>
  <si>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</si>
  <si>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</si>
  <si>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</si>
  <si>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</si>
  <si>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</si>
  <si>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</si>
  <si>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</si>
  <si>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</si>
  <si>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</si>
  <si>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</si>
  <si>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</si>
  <si>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</si>
  <si>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</si>
  <si>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Вытегра р.</t>
  </si>
  <si>
    <t xml:space="preserve"> 0,4 Вытегра р. ТСН 1 ао RS</t>
  </si>
  <si>
    <t xml:space="preserve"> 0,4 Вытегра р. ТСН 2 ао RS</t>
  </si>
  <si>
    <t xml:space="preserve"> 0,4 Вытегра р.-ГЭС 1 СН ао RS</t>
  </si>
  <si>
    <t xml:space="preserve"> 0,4 Вытегра р.-ГЭС 2 СН ао RS</t>
  </si>
  <si>
    <t xml:space="preserve"> 6 Вытегра р. Г 1 ао RS</t>
  </si>
  <si>
    <t xml:space="preserve"> 6 Вытегра р. Г 1 ап RS</t>
  </si>
  <si>
    <t xml:space="preserve"> 6 Вытегра р. Г 2 ао RS</t>
  </si>
  <si>
    <t xml:space="preserve"> 6 Вытегра р. Г 2 ап RS</t>
  </si>
  <si>
    <t xml:space="preserve"> 6 Вытегра р. Т 1 ао RS</t>
  </si>
  <si>
    <t xml:space="preserve"> 6 Вытегра р. Т 1 ап RS</t>
  </si>
  <si>
    <t xml:space="preserve"> 6 Вытегра р. Т 2 ао RS</t>
  </si>
  <si>
    <t xml:space="preserve"> 6 Вытегра р. Т 2 ап RS</t>
  </si>
  <si>
    <t xml:space="preserve"> 6 Вытегра р.-Аэропорт ао RS</t>
  </si>
  <si>
    <t xml:space="preserve"> 6 Вытегра р.-Белоусово ао RS</t>
  </si>
  <si>
    <t xml:space="preserve"> 6 Вытегра р.-Белоусово ап RS</t>
  </si>
  <si>
    <t xml:space="preserve"> 6 Вытегра р.-Больница ао RS</t>
  </si>
  <si>
    <t xml:space="preserve"> 6 Вытегра р.-Военкомат ао RS</t>
  </si>
  <si>
    <t xml:space="preserve"> 6 Вытегра р.-Гараж РЭС ао RS</t>
  </si>
  <si>
    <t xml:space="preserve"> 6 Вытегра р.-Город ао RS</t>
  </si>
  <si>
    <t xml:space="preserve"> 6 Вытегра р.-Заречье ао RS</t>
  </si>
  <si>
    <t xml:space="preserve"> 6 Вытегра р.-Нефтебаза ао RS</t>
  </si>
  <si>
    <t xml:space="preserve"> 6 Вытегра р.-Промзона ао RS</t>
  </si>
  <si>
    <t xml:space="preserve"> 6 Вытегра р.-пр.Победы ао RS</t>
  </si>
  <si>
    <t xml:space="preserve"> 6 Вытегра р.-С.х. Вытегорский ао RS</t>
  </si>
  <si>
    <t xml:space="preserve"> 6 Вытегра р.-Шлюз 1-1 ао RS</t>
  </si>
  <si>
    <t xml:space="preserve"> 6 Вытегра р.-Шлюз 1-2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</si>
</sst>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16.928000000000001</v>
      </c>
      <c r="D8" s="15">
        <v>16.992000000000001</v>
      </c>
      <c r="E8" s="15">
        <v>16.928000000000001</v>
      </c>
      <c r="F8" s="15">
        <v>17.056000000000001</v>
      </c>
      <c r="G8" s="15">
        <v>16.8</v>
      </c>
      <c r="H8" s="15">
        <v>16.96</v>
      </c>
      <c r="I8" s="15">
        <v>17.12</v>
      </c>
      <c r="J8" s="15">
        <v>17.184000000000001</v>
      </c>
      <c r="K8" s="15">
        <v>17.12</v>
      </c>
      <c r="L8" s="16">
        <v>16.992000000000001</v>
      </c>
      <c r="M8" s="16">
        <v>17.12</v>
      </c>
      <c r="N8" s="16">
        <v>17.184000000000001</v>
      </c>
      <c r="O8" s="16">
        <v>17.312000000000001</v>
      </c>
      <c r="P8" s="16">
        <v>17.152000000000001</v>
      </c>
      <c r="Q8" s="16">
        <v>19.872</v>
      </c>
      <c r="R8" s="16">
        <v>18.816000000000003</v>
      </c>
      <c r="S8" s="16">
        <v>18.559999999999999</v>
      </c>
      <c r="T8" s="16">
        <v>18.592000000000002</v>
      </c>
      <c r="U8" s="16">
        <v>19.295999999999999</v>
      </c>
      <c r="V8" s="16">
        <v>18.624000000000002</v>
      </c>
      <c r="W8" s="16">
        <v>18.656000000000002</v>
      </c>
      <c r="X8" s="16">
        <v>18.688000000000002</v>
      </c>
      <c r="Y8" s="16">
        <v>18.656000000000002</v>
      </c>
      <c r="Z8" s="55">
        <v>18.592000000000002</v>
      </c>
      <c r="AA8" s="23">
        <v>427.20000000000005</v>
      </c>
    </row>
    <row r="9" spans="1:27" x14ac:dyDescent="0.2">
      <c r="A9" s="7"/>
      <c r="B9" s="8" t="s">
        <v>41</v>
      </c>
      <c r="C9" s="14">
        <v>40.864000000000004</v>
      </c>
      <c r="D9" s="15">
        <v>40.992000000000004</v>
      </c>
      <c r="E9" s="15">
        <v>40.800000000000004</v>
      </c>
      <c r="F9" s="15">
        <v>40.896000000000001</v>
      </c>
      <c r="G9" s="15">
        <v>40.704000000000001</v>
      </c>
      <c r="H9" s="15">
        <v>40.864000000000004</v>
      </c>
      <c r="I9" s="15">
        <v>40.32</v>
      </c>
      <c r="J9" s="15">
        <v>37.632000000000005</v>
      </c>
      <c r="K9" s="15">
        <v>36.864000000000004</v>
      </c>
      <c r="L9" s="16">
        <v>36.736000000000004</v>
      </c>
      <c r="M9" s="16">
        <v>36.992000000000004</v>
      </c>
      <c r="N9" s="16">
        <v>36.800000000000004</v>
      </c>
      <c r="O9" s="16">
        <v>38.368000000000002</v>
      </c>
      <c r="P9" s="16">
        <v>37.6</v>
      </c>
      <c r="Q9" s="16">
        <v>38.752000000000002</v>
      </c>
      <c r="R9" s="16">
        <v>39.584000000000003</v>
      </c>
      <c r="S9" s="16">
        <v>40.64</v>
      </c>
      <c r="T9" s="16">
        <v>41.088000000000001</v>
      </c>
      <c r="U9" s="16">
        <v>38.944000000000003</v>
      </c>
      <c r="V9" s="16">
        <v>39.04</v>
      </c>
      <c r="W9" s="16">
        <v>39.840000000000003</v>
      </c>
      <c r="X9" s="16">
        <v>40.544000000000004</v>
      </c>
      <c r="Y9" s="16">
        <v>40.352000000000004</v>
      </c>
      <c r="Z9" s="55">
        <v>40.256</v>
      </c>
      <c r="AA9" s="65">
        <v>945.47199999999987</v>
      </c>
    </row>
    <row r="10" spans="1:27" x14ac:dyDescent="0.2">
      <c r="A10" s="7"/>
      <c r="B10" s="8" t="s">
        <v>42</v>
      </c>
      <c r="C10" s="14">
        <v>14.496</v>
      </c>
      <c r="D10" s="15">
        <v>14.384</v>
      </c>
      <c r="E10" s="15">
        <v>14.368</v>
      </c>
      <c r="F10" s="15">
        <v>14.4</v>
      </c>
      <c r="G10" s="15">
        <v>14.4</v>
      </c>
      <c r="H10" s="15">
        <v>14.496</v>
      </c>
      <c r="I10" s="15">
        <v>14.304</v>
      </c>
      <c r="J10" s="15">
        <v>13.296000000000001</v>
      </c>
      <c r="K10" s="15">
        <v>13.008000000000001</v>
      </c>
      <c r="L10" s="16">
        <v>13.008000000000001</v>
      </c>
      <c r="M10" s="16">
        <v>12.96</v>
      </c>
      <c r="N10" s="16">
        <v>13.040000000000001</v>
      </c>
      <c r="O10" s="16">
        <v>13.456000000000001</v>
      </c>
      <c r="P10" s="16">
        <v>13.280000000000001</v>
      </c>
      <c r="Q10" s="16">
        <v>13.648000000000001</v>
      </c>
      <c r="R10" s="16">
        <v>14.032</v>
      </c>
      <c r="S10" s="16">
        <v>14.4</v>
      </c>
      <c r="T10" s="16">
        <v>14.544</v>
      </c>
      <c r="U10" s="16">
        <v>13.728000000000002</v>
      </c>
      <c r="V10" s="16">
        <v>13.792</v>
      </c>
      <c r="W10" s="16">
        <v>14.096</v>
      </c>
      <c r="X10" s="16">
        <v>14.368</v>
      </c>
      <c r="Y10" s="16">
        <v>14.272</v>
      </c>
      <c r="Z10" s="55">
        <v>14.208</v>
      </c>
      <c r="AA10" s="65">
        <v>333.98399999999998</v>
      </c>
    </row>
    <row r="11" spans="1:27" x14ac:dyDescent="0.2">
      <c r="A11" s="7"/>
      <c r="B11" s="8" t="s">
        <v>43</v>
      </c>
      <c r="C11" s="14">
        <v>23.072000000000003</v>
      </c>
      <c r="D11" s="15">
        <v>23.088000000000001</v>
      </c>
      <c r="E11" s="15">
        <v>23.184000000000001</v>
      </c>
      <c r="F11" s="15">
        <v>23.056000000000001</v>
      </c>
      <c r="G11" s="15">
        <v>22.928000000000001</v>
      </c>
      <c r="H11" s="15">
        <v>23.024000000000001</v>
      </c>
      <c r="I11" s="15">
        <v>22.752000000000002</v>
      </c>
      <c r="J11" s="15">
        <v>21.088000000000001</v>
      </c>
      <c r="K11" s="15">
        <v>20.544</v>
      </c>
      <c r="L11" s="16">
        <v>20.656000000000002</v>
      </c>
      <c r="M11" s="16">
        <v>20.608000000000001</v>
      </c>
      <c r="N11" s="16">
        <v>20.656000000000002</v>
      </c>
      <c r="O11" s="16">
        <v>21.391999999999999</v>
      </c>
      <c r="P11" s="16">
        <v>21.184000000000001</v>
      </c>
      <c r="Q11" s="16">
        <v>21.696000000000002</v>
      </c>
      <c r="R11" s="16">
        <v>22.272000000000002</v>
      </c>
      <c r="S11" s="16">
        <v>22.88</v>
      </c>
      <c r="T11" s="16">
        <v>23.104000000000003</v>
      </c>
      <c r="U11" s="16">
        <v>21.824000000000002</v>
      </c>
      <c r="V11" s="16">
        <v>21.872</v>
      </c>
      <c r="W11" s="16">
        <v>22.32</v>
      </c>
      <c r="X11" s="16">
        <v>22.752000000000002</v>
      </c>
      <c r="Y11" s="16">
        <v>22.624000000000002</v>
      </c>
      <c r="Z11" s="55">
        <v>22.608000000000001</v>
      </c>
      <c r="AA11" s="65">
        <v>531.18400000000008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663.48</v>
      </c>
      <c r="D15" s="15">
        <v>663.96</v>
      </c>
      <c r="E15" s="15">
        <v>663.12</v>
      </c>
      <c r="F15" s="15">
        <v>663.96</v>
      </c>
      <c r="G15" s="15">
        <v>663.72</v>
      </c>
      <c r="H15" s="15">
        <v>663.6</v>
      </c>
      <c r="I15" s="15">
        <v>663.36</v>
      </c>
      <c r="J15" s="15">
        <v>662.76</v>
      </c>
      <c r="K15" s="15">
        <v>663.48</v>
      </c>
      <c r="L15" s="16">
        <v>663</v>
      </c>
      <c r="M15" s="16">
        <v>663.24</v>
      </c>
      <c r="N15" s="16">
        <v>663.48</v>
      </c>
      <c r="O15" s="16">
        <v>663.72</v>
      </c>
      <c r="P15" s="16">
        <v>663.36</v>
      </c>
      <c r="Q15" s="16">
        <v>663.48</v>
      </c>
      <c r="R15" s="16">
        <v>663.84</v>
      </c>
      <c r="S15" s="16">
        <v>663.84</v>
      </c>
      <c r="T15" s="16">
        <v>663.84</v>
      </c>
      <c r="U15" s="16">
        <v>664.44</v>
      </c>
      <c r="V15" s="16">
        <v>664.56000000000006</v>
      </c>
      <c r="W15" s="16">
        <v>663.84</v>
      </c>
      <c r="X15" s="16">
        <v>664.08</v>
      </c>
      <c r="Y15" s="16">
        <v>663.36</v>
      </c>
      <c r="Z15" s="55">
        <v>663.6</v>
      </c>
      <c r="AA15" s="65">
        <v>15927.12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1421.28</v>
      </c>
      <c r="D17" s="15">
        <v>1370.88</v>
      </c>
      <c r="E17" s="15">
        <v>1358.64</v>
      </c>
      <c r="F17" s="15">
        <v>1350.72</v>
      </c>
      <c r="G17" s="15">
        <v>1383.84</v>
      </c>
      <c r="H17" s="15">
        <v>1390.32</v>
      </c>
      <c r="I17" s="15">
        <v>1542.24</v>
      </c>
      <c r="J17" s="15">
        <v>1587.6000000000001</v>
      </c>
      <c r="K17" s="15">
        <v>1627.2</v>
      </c>
      <c r="L17" s="16">
        <v>1634.4</v>
      </c>
      <c r="M17" s="16">
        <v>1627.2</v>
      </c>
      <c r="N17" s="16">
        <v>1581.8400000000001</v>
      </c>
      <c r="O17" s="16">
        <v>1607.04</v>
      </c>
      <c r="P17" s="16">
        <v>1556.64</v>
      </c>
      <c r="Q17" s="16">
        <v>1553.04</v>
      </c>
      <c r="R17" s="16">
        <v>1556.64</v>
      </c>
      <c r="S17" s="16">
        <v>1610.64</v>
      </c>
      <c r="T17" s="16">
        <v>1586.16</v>
      </c>
      <c r="U17" s="16">
        <v>1653.8400000000001</v>
      </c>
      <c r="V17" s="16">
        <v>1685.52</v>
      </c>
      <c r="W17" s="16">
        <v>1717.2</v>
      </c>
      <c r="X17" s="16">
        <v>1641.6000000000001</v>
      </c>
      <c r="Y17" s="16">
        <v>1545.1200000000001</v>
      </c>
      <c r="Z17" s="55">
        <v>1483.2</v>
      </c>
      <c r="AA17" s="65">
        <v>37072.800000000003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300.24</v>
      </c>
      <c r="D19" s="15">
        <v>263.52</v>
      </c>
      <c r="E19" s="15">
        <v>254.16</v>
      </c>
      <c r="F19" s="15">
        <v>239.04</v>
      </c>
      <c r="G19" s="15">
        <v>284.40000000000003</v>
      </c>
      <c r="H19" s="15">
        <v>322.56</v>
      </c>
      <c r="I19" s="15">
        <v>410.40000000000003</v>
      </c>
      <c r="J19" s="15">
        <v>547.20000000000005</v>
      </c>
      <c r="K19" s="15">
        <v>815.76</v>
      </c>
      <c r="L19" s="16">
        <v>770.4</v>
      </c>
      <c r="M19" s="16">
        <v>735.12</v>
      </c>
      <c r="N19" s="16">
        <v>771.12</v>
      </c>
      <c r="O19" s="16">
        <v>632.88</v>
      </c>
      <c r="P19" s="16">
        <v>641.52</v>
      </c>
      <c r="Q19" s="16">
        <v>609.84</v>
      </c>
      <c r="R19" s="16">
        <v>649.44000000000005</v>
      </c>
      <c r="S19" s="16">
        <v>624.24</v>
      </c>
      <c r="T19" s="16">
        <v>477.36</v>
      </c>
      <c r="U19" s="16">
        <v>468</v>
      </c>
      <c r="V19" s="16">
        <v>473.76</v>
      </c>
      <c r="W19" s="16">
        <v>475.92</v>
      </c>
      <c r="X19" s="16">
        <v>448.56</v>
      </c>
      <c r="Y19" s="16">
        <v>397.44</v>
      </c>
      <c r="Z19" s="55">
        <v>349.92</v>
      </c>
      <c r="AA19" s="65">
        <v>11962.800000000001</v>
      </c>
    </row>
    <row r="20" spans="1:27" x14ac:dyDescent="0.2">
      <c r="A20" s="7"/>
      <c r="B20" s="8" t="s">
        <v>52</v>
      </c>
      <c r="C20" s="14">
        <v>585.36</v>
      </c>
      <c r="D20" s="15">
        <v>564.48</v>
      </c>
      <c r="E20" s="15">
        <v>562.14</v>
      </c>
      <c r="F20" s="15">
        <v>555.84</v>
      </c>
      <c r="G20" s="15">
        <v>571.32000000000005</v>
      </c>
      <c r="H20" s="15">
        <v>574.74</v>
      </c>
      <c r="I20" s="15">
        <v>614.52</v>
      </c>
      <c r="J20" s="15">
        <v>625.68000000000006</v>
      </c>
      <c r="K20" s="15">
        <v>634.5</v>
      </c>
      <c r="L20" s="16">
        <v>626.22</v>
      </c>
      <c r="M20" s="16">
        <v>628.38</v>
      </c>
      <c r="N20" s="16">
        <v>610.38</v>
      </c>
      <c r="O20" s="16">
        <v>602.64</v>
      </c>
      <c r="P20" s="16">
        <v>603.36</v>
      </c>
      <c r="Q20" s="16">
        <v>613.08000000000004</v>
      </c>
      <c r="R20" s="16">
        <v>601.02</v>
      </c>
      <c r="S20" s="16">
        <v>402.3</v>
      </c>
      <c r="T20" s="16">
        <v>300.06</v>
      </c>
      <c r="U20" s="16">
        <v>299.34000000000003</v>
      </c>
      <c r="V20" s="16">
        <v>318.95999999999998</v>
      </c>
      <c r="W20" s="16">
        <v>327.06</v>
      </c>
      <c r="X20" s="16">
        <v>318.06</v>
      </c>
      <c r="Y20" s="16">
        <v>309.42</v>
      </c>
      <c r="Z20" s="55">
        <v>310.14</v>
      </c>
      <c r="AA20" s="65">
        <v>12158.999999999998</v>
      </c>
    </row>
    <row r="21" spans="1:27" x14ac:dyDescent="0.2">
      <c r="A21" s="7"/>
      <c r="B21" s="8" t="s">
        <v>53</v>
      </c>
      <c r="C21" s="14">
        <v>48.6</v>
      </c>
      <c r="D21" s="15">
        <v>46.980000000000004</v>
      </c>
      <c r="E21" s="15">
        <v>47.160000000000004</v>
      </c>
      <c r="F21" s="15">
        <v>46.800000000000004</v>
      </c>
      <c r="G21" s="15">
        <v>47.52</v>
      </c>
      <c r="H21" s="15">
        <v>46.62</v>
      </c>
      <c r="I21" s="15">
        <v>47.160000000000004</v>
      </c>
      <c r="J21" s="15">
        <v>43.92</v>
      </c>
      <c r="K21" s="15">
        <v>44.46</v>
      </c>
      <c r="L21" s="16">
        <v>45.18</v>
      </c>
      <c r="M21" s="16">
        <v>46.08</v>
      </c>
      <c r="N21" s="16">
        <v>42.12</v>
      </c>
      <c r="O21" s="16">
        <v>42.12</v>
      </c>
      <c r="P21" s="16">
        <v>39.78</v>
      </c>
      <c r="Q21" s="16">
        <v>41.58</v>
      </c>
      <c r="R21" s="16">
        <v>40.86</v>
      </c>
      <c r="S21" s="16">
        <v>40.86</v>
      </c>
      <c r="T21" s="16">
        <v>40.32</v>
      </c>
      <c r="U21" s="16">
        <v>42.660000000000004</v>
      </c>
      <c r="V21" s="16">
        <v>42.660000000000004</v>
      </c>
      <c r="W21" s="16">
        <v>45.18</v>
      </c>
      <c r="X21" s="16">
        <v>45.36</v>
      </c>
      <c r="Y21" s="16">
        <v>45</v>
      </c>
      <c r="Z21" s="55">
        <v>44.1</v>
      </c>
      <c r="AA21" s="65">
        <v>1063.08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411.48</v>
      </c>
      <c r="D23" s="15">
        <v>382.5</v>
      </c>
      <c r="E23" s="15">
        <v>375.66</v>
      </c>
      <c r="F23" s="15">
        <v>368.64</v>
      </c>
      <c r="G23" s="15">
        <v>396.18</v>
      </c>
      <c r="H23" s="15">
        <v>415.08</v>
      </c>
      <c r="I23" s="15">
        <v>492.66</v>
      </c>
      <c r="J23" s="15">
        <v>588.06000000000006</v>
      </c>
      <c r="K23" s="15">
        <v>649.98</v>
      </c>
      <c r="L23" s="16">
        <v>565.56000000000006</v>
      </c>
      <c r="M23" s="16">
        <v>518.4</v>
      </c>
      <c r="N23" s="16">
        <v>522.72</v>
      </c>
      <c r="O23" s="16">
        <v>565.02</v>
      </c>
      <c r="P23" s="16">
        <v>483.12</v>
      </c>
      <c r="Q23" s="16">
        <v>459.72</v>
      </c>
      <c r="R23" s="16">
        <v>502.2</v>
      </c>
      <c r="S23" s="16">
        <v>539.46</v>
      </c>
      <c r="T23" s="16">
        <v>565.20000000000005</v>
      </c>
      <c r="U23" s="16">
        <v>564.66</v>
      </c>
      <c r="V23" s="16">
        <v>547.02</v>
      </c>
      <c r="W23" s="16">
        <v>528.29999999999995</v>
      </c>
      <c r="X23" s="16">
        <v>510.84000000000003</v>
      </c>
      <c r="Y23" s="16">
        <v>467.82</v>
      </c>
      <c r="Z23" s="55">
        <v>433.26</v>
      </c>
      <c r="AA23" s="65">
        <v>11853.54</v>
      </c>
    </row>
    <row r="24" spans="1:27" x14ac:dyDescent="0.2">
      <c r="A24" s="7"/>
      <c r="B24" s="8" t="s">
        <v>56</v>
      </c>
      <c r="C24" s="14">
        <v>102.24000000000001</v>
      </c>
      <c r="D24" s="15">
        <v>95.4</v>
      </c>
      <c r="E24" s="15">
        <v>88.92</v>
      </c>
      <c r="F24" s="15">
        <v>86.88</v>
      </c>
      <c r="G24" s="15">
        <v>89.04</v>
      </c>
      <c r="H24" s="15">
        <v>92.52</v>
      </c>
      <c r="I24" s="15">
        <v>136.80000000000001</v>
      </c>
      <c r="J24" s="15">
        <v>165.24</v>
      </c>
      <c r="K24" s="15">
        <v>171</v>
      </c>
      <c r="L24" s="16">
        <v>184.20000000000002</v>
      </c>
      <c r="M24" s="16">
        <v>188.88</v>
      </c>
      <c r="N24" s="16">
        <v>188.4</v>
      </c>
      <c r="O24" s="16">
        <v>194.28</v>
      </c>
      <c r="P24" s="16">
        <v>173.4</v>
      </c>
      <c r="Q24" s="16">
        <v>157.92000000000002</v>
      </c>
      <c r="R24" s="16">
        <v>156.6</v>
      </c>
      <c r="S24" s="16">
        <v>165.96</v>
      </c>
      <c r="T24" s="16">
        <v>161.64000000000001</v>
      </c>
      <c r="U24" s="16">
        <v>195.96</v>
      </c>
      <c r="V24" s="16">
        <v>203.88</v>
      </c>
      <c r="W24" s="16">
        <v>208.68</v>
      </c>
      <c r="X24" s="16">
        <v>177.84</v>
      </c>
      <c r="Y24" s="16">
        <v>151.44</v>
      </c>
      <c r="Z24" s="55">
        <v>129.24</v>
      </c>
      <c r="AA24" s="65">
        <v>3666.3599999999997</v>
      </c>
    </row>
    <row r="25" spans="1:27" x14ac:dyDescent="0.2">
      <c r="A25" s="7"/>
      <c r="B25" s="8" t="s">
        <v>57</v>
      </c>
      <c r="C25" s="14">
        <v>53.76</v>
      </c>
      <c r="D25" s="15">
        <v>54.24</v>
      </c>
      <c r="E25" s="15">
        <v>53.52</v>
      </c>
      <c r="F25" s="15">
        <v>54</v>
      </c>
      <c r="G25" s="15">
        <v>54.96</v>
      </c>
      <c r="H25" s="15">
        <v>54.24</v>
      </c>
      <c r="I25" s="15">
        <v>53.28</v>
      </c>
      <c r="J25" s="15">
        <v>50.4</v>
      </c>
      <c r="K25" s="15">
        <v>50.88</v>
      </c>
      <c r="L25" s="16">
        <v>50.4</v>
      </c>
      <c r="M25" s="16">
        <v>53.28</v>
      </c>
      <c r="N25" s="16">
        <v>52.800000000000004</v>
      </c>
      <c r="O25" s="16">
        <v>53.52</v>
      </c>
      <c r="P25" s="16">
        <v>51.120000000000005</v>
      </c>
      <c r="Q25" s="16">
        <v>50.4</v>
      </c>
      <c r="R25" s="16">
        <v>49.92</v>
      </c>
      <c r="S25" s="16">
        <v>51.120000000000005</v>
      </c>
      <c r="T25" s="16">
        <v>49.68</v>
      </c>
      <c r="U25" s="16">
        <v>48.96</v>
      </c>
      <c r="V25" s="16">
        <v>51.6</v>
      </c>
      <c r="W25" s="16">
        <v>52.800000000000004</v>
      </c>
      <c r="X25" s="16">
        <v>53.04</v>
      </c>
      <c r="Y25" s="16">
        <v>53.28</v>
      </c>
      <c r="Z25" s="55">
        <v>54.480000000000004</v>
      </c>
      <c r="AA25" s="65">
        <v>1255.6799999999996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101.28</v>
      </c>
      <c r="D28" s="15">
        <v>99.600000000000009</v>
      </c>
      <c r="E28" s="15">
        <v>100.32000000000001</v>
      </c>
      <c r="F28" s="15">
        <v>99.600000000000009</v>
      </c>
      <c r="G28" s="15">
        <v>100.56</v>
      </c>
      <c r="H28" s="15">
        <v>99.12</v>
      </c>
      <c r="I28" s="15">
        <v>104.64</v>
      </c>
      <c r="J28" s="15">
        <v>105.84</v>
      </c>
      <c r="K28" s="15">
        <v>113.04</v>
      </c>
      <c r="L28" s="16">
        <v>111.84</v>
      </c>
      <c r="M28" s="16">
        <v>112.56</v>
      </c>
      <c r="N28" s="16">
        <v>109.68</v>
      </c>
      <c r="O28" s="16">
        <v>109.92</v>
      </c>
      <c r="P28" s="16">
        <v>104.64</v>
      </c>
      <c r="Q28" s="16">
        <v>104.16</v>
      </c>
      <c r="R28" s="16">
        <v>105.84</v>
      </c>
      <c r="S28" s="16">
        <v>321.12</v>
      </c>
      <c r="T28" s="16">
        <v>408.96000000000004</v>
      </c>
      <c r="U28" s="16">
        <v>427.2</v>
      </c>
      <c r="V28" s="16">
        <v>421.2</v>
      </c>
      <c r="W28" s="16">
        <v>431.52</v>
      </c>
      <c r="X28" s="16">
        <v>418.32</v>
      </c>
      <c r="Y28" s="16">
        <v>407.52</v>
      </c>
      <c r="Z28" s="55">
        <v>395.76</v>
      </c>
      <c r="AA28" s="65">
        <v>4914.24</v>
      </c>
    </row>
    <row r="29" spans="1:27" x14ac:dyDescent="0.2">
      <c r="A29" s="7"/>
      <c r="B29" s="8" t="s">
        <v>61</v>
      </c>
      <c r="C29" s="14">
        <v>480.24</v>
      </c>
      <c r="D29" s="15">
        <v>471.96000000000004</v>
      </c>
      <c r="E29" s="15">
        <v>468.36</v>
      </c>
      <c r="F29" s="15">
        <v>461.52</v>
      </c>
      <c r="G29" s="15">
        <v>478.8</v>
      </c>
      <c r="H29" s="15">
        <v>498.96000000000004</v>
      </c>
      <c r="I29" s="15">
        <v>510.84000000000003</v>
      </c>
      <c r="J29" s="15">
        <v>551.16</v>
      </c>
      <c r="K29" s="15">
        <v>722.52</v>
      </c>
      <c r="L29" s="16">
        <v>742.32</v>
      </c>
      <c r="M29" s="16">
        <v>752.04</v>
      </c>
      <c r="N29" s="16">
        <v>781.92000000000007</v>
      </c>
      <c r="O29" s="16">
        <v>608.04</v>
      </c>
      <c r="P29" s="16">
        <v>694.08</v>
      </c>
      <c r="Q29" s="16">
        <v>684.36</v>
      </c>
      <c r="R29" s="16">
        <v>682.2</v>
      </c>
      <c r="S29" s="16">
        <v>641.88</v>
      </c>
      <c r="T29" s="16">
        <v>501.48</v>
      </c>
      <c r="U29" s="16">
        <v>495.36</v>
      </c>
      <c r="V29" s="16">
        <v>520.56000000000006</v>
      </c>
      <c r="W29" s="16">
        <v>540.36</v>
      </c>
      <c r="X29" s="16">
        <v>528.84</v>
      </c>
      <c r="Y29" s="16">
        <v>519.48</v>
      </c>
      <c r="Z29" s="55">
        <v>507.24</v>
      </c>
      <c r="AA29" s="65">
        <v>13844.52</v>
      </c>
    </row>
    <row r="30" spans="1:27" x14ac:dyDescent="0.2">
      <c r="A30" s="7"/>
      <c r="B30" s="8" t="s">
        <v>62</v>
      </c>
      <c r="C30" s="14">
        <v>159.84</v>
      </c>
      <c r="D30" s="15">
        <v>142.38</v>
      </c>
      <c r="E30" s="15">
        <v>136.97999999999999</v>
      </c>
      <c r="F30" s="15">
        <v>138.96</v>
      </c>
      <c r="G30" s="15">
        <v>147.42000000000002</v>
      </c>
      <c r="H30" s="15">
        <v>150.84</v>
      </c>
      <c r="I30" s="15">
        <v>174.42000000000002</v>
      </c>
      <c r="J30" s="15">
        <v>200.52</v>
      </c>
      <c r="K30" s="15">
        <v>193.86</v>
      </c>
      <c r="L30" s="16">
        <v>190.62</v>
      </c>
      <c r="M30" s="16">
        <v>194.94</v>
      </c>
      <c r="N30" s="16">
        <v>193.32</v>
      </c>
      <c r="O30" s="16">
        <v>211.14000000000001</v>
      </c>
      <c r="P30" s="16">
        <v>197.46</v>
      </c>
      <c r="Q30" s="16">
        <v>200.88</v>
      </c>
      <c r="R30" s="16">
        <v>200.16</v>
      </c>
      <c r="S30" s="16">
        <v>221.94</v>
      </c>
      <c r="T30" s="16">
        <v>218.52</v>
      </c>
      <c r="U30" s="16">
        <v>236.88</v>
      </c>
      <c r="V30" s="16">
        <v>237.06</v>
      </c>
      <c r="W30" s="16">
        <v>232.92000000000002</v>
      </c>
      <c r="X30" s="16">
        <v>225.72</v>
      </c>
      <c r="Y30" s="16">
        <v>195.12</v>
      </c>
      <c r="Z30" s="55">
        <v>169.02</v>
      </c>
      <c r="AA30" s="65">
        <v>4570.920000000001</v>
      </c>
    </row>
    <row r="31" spans="1:27" x14ac:dyDescent="0.2">
      <c r="A31" s="7"/>
      <c r="B31" s="8" t="s">
        <v>63</v>
      </c>
      <c r="C31" s="14">
        <v>231.12</v>
      </c>
      <c r="D31" s="15">
        <v>229.44</v>
      </c>
      <c r="E31" s="15">
        <v>230.16</v>
      </c>
      <c r="F31" s="15">
        <v>229.68</v>
      </c>
      <c r="G31" s="15">
        <v>233.52</v>
      </c>
      <c r="H31" s="15">
        <v>235.92000000000002</v>
      </c>
      <c r="I31" s="15">
        <v>273.12</v>
      </c>
      <c r="J31" s="15">
        <v>267.12</v>
      </c>
      <c r="K31" s="15">
        <v>264.48</v>
      </c>
      <c r="L31" s="16">
        <v>261.84000000000003</v>
      </c>
      <c r="M31" s="16">
        <v>226.32</v>
      </c>
      <c r="N31" s="16">
        <v>227.76</v>
      </c>
      <c r="O31" s="16">
        <v>231.36</v>
      </c>
      <c r="P31" s="16">
        <v>226.32</v>
      </c>
      <c r="Q31" s="16">
        <v>220.32</v>
      </c>
      <c r="R31" s="16">
        <v>242.64000000000001</v>
      </c>
      <c r="S31" s="16">
        <v>273.84000000000003</v>
      </c>
      <c r="T31" s="16">
        <v>275.76</v>
      </c>
      <c r="U31" s="16">
        <v>272.64</v>
      </c>
      <c r="V31" s="16">
        <v>278.88</v>
      </c>
      <c r="W31" s="16">
        <v>283.2</v>
      </c>
      <c r="X31" s="16">
        <v>265.68</v>
      </c>
      <c r="Y31" s="16">
        <v>245.52</v>
      </c>
      <c r="Z31" s="55">
        <v>240.24</v>
      </c>
      <c r="AA31" s="65">
        <v>5966.8800000000019</v>
      </c>
    </row>
    <row r="32" spans="1:27" x14ac:dyDescent="0.2">
      <c r="A32" s="7"/>
      <c r="B32" s="8" t="s">
        <v>64</v>
      </c>
      <c r="C32" s="14">
        <v>121.68</v>
      </c>
      <c r="D32" s="15">
        <v>122.04</v>
      </c>
      <c r="E32" s="15">
        <v>122.22</v>
      </c>
      <c r="F32" s="15">
        <v>122.58</v>
      </c>
      <c r="G32" s="15">
        <v>122.76</v>
      </c>
      <c r="H32" s="15">
        <v>120.60000000000001</v>
      </c>
      <c r="I32" s="15">
        <v>122.22</v>
      </c>
      <c r="J32" s="15">
        <v>113.04</v>
      </c>
      <c r="K32" s="15">
        <v>139.86000000000001</v>
      </c>
      <c r="L32" s="16">
        <v>149.4</v>
      </c>
      <c r="M32" s="16">
        <v>161.46</v>
      </c>
      <c r="N32" s="16">
        <v>142.74</v>
      </c>
      <c r="O32" s="16">
        <v>145.80000000000001</v>
      </c>
      <c r="P32" s="16">
        <v>145.62</v>
      </c>
      <c r="Q32" s="16">
        <v>146.52000000000001</v>
      </c>
      <c r="R32" s="16">
        <v>141.66</v>
      </c>
      <c r="S32" s="16">
        <v>117.72</v>
      </c>
      <c r="T32" s="16">
        <v>114.66</v>
      </c>
      <c r="U32" s="16">
        <v>113.22</v>
      </c>
      <c r="V32" s="16">
        <v>115.74000000000001</v>
      </c>
      <c r="W32" s="16">
        <v>119.16</v>
      </c>
      <c r="X32" s="16">
        <v>122.04</v>
      </c>
      <c r="Y32" s="16">
        <v>120.60000000000001</v>
      </c>
      <c r="Z32" s="55">
        <v>123.66</v>
      </c>
      <c r="AA32" s="65">
        <v>3086.9999999999986</v>
      </c>
    </row>
    <row r="33" spans="1:27" x14ac:dyDescent="0.2">
      <c r="A33" s="7"/>
      <c r="B33" s="8" t="s">
        <v>65</v>
      </c>
      <c r="C33" s="14">
        <v>28.32</v>
      </c>
      <c r="D33" s="15">
        <v>28.080000000000002</v>
      </c>
      <c r="E33" s="15">
        <v>28.32</v>
      </c>
      <c r="F33" s="15">
        <v>28.32</v>
      </c>
      <c r="G33" s="15">
        <v>28.8</v>
      </c>
      <c r="H33" s="15">
        <v>27.84</v>
      </c>
      <c r="I33" s="15">
        <v>29.52</v>
      </c>
      <c r="J33" s="15">
        <v>33.6</v>
      </c>
      <c r="K33" s="15">
        <v>73.92</v>
      </c>
      <c r="L33" s="16">
        <v>92.16</v>
      </c>
      <c r="M33" s="16">
        <v>91.92</v>
      </c>
      <c r="N33" s="16">
        <v>91.68</v>
      </c>
      <c r="O33" s="16">
        <v>83.04</v>
      </c>
      <c r="P33" s="16">
        <v>87.12</v>
      </c>
      <c r="Q33" s="16">
        <v>88.08</v>
      </c>
      <c r="R33" s="16">
        <v>87.12</v>
      </c>
      <c r="S33" s="16">
        <v>63.6</v>
      </c>
      <c r="T33" s="16">
        <v>31.2</v>
      </c>
      <c r="U33" s="16">
        <v>30.240000000000002</v>
      </c>
      <c r="V33" s="16">
        <v>28.560000000000002</v>
      </c>
      <c r="W33" s="16">
        <v>28.560000000000002</v>
      </c>
      <c r="X33" s="16">
        <v>29.52</v>
      </c>
      <c r="Y33" s="16">
        <v>29.28</v>
      </c>
      <c r="Z33" s="55">
        <v>28.8</v>
      </c>
      <c r="AA33" s="65">
        <v>1197.5999999999999</v>
      </c>
    </row>
    <row r="34" spans="1:27" s="63" customFormat="1" ht="16.5" thickBot="1" x14ac:dyDescent="0.3">
      <c r="A34" s="58"/>
      <c r="B34" s="59" t="s">
        <v>2</v>
      </c>
      <c r="C34" s="60">
        <f>SUM(C8:C33)</f>
        <v>4804.2800000000007</v>
      </c>
      <c r="D34" s="60">
        <f>SUM(D8:D33)</f>
        <v>4630.9160000000002</v>
      </c>
      <c r="E34" s="60">
        <f>SUM(E8:E33)</f>
        <v>4584.9599999999991</v>
      </c>
      <c r="F34" s="60">
        <f>SUM(F8:F33)</f>
        <v>4541.9480000000003</v>
      </c>
      <c r="G34" s="60">
        <f>SUM(G8:G33)</f>
        <v>4697.6720000000005</v>
      </c>
      <c r="H34" s="60">
        <f>SUM(H8:H33)</f>
        <v>4788.3040000000001</v>
      </c>
      <c r="I34" s="60">
        <f>SUM(I8:I33)</f>
        <v>5269.6760000000013</v>
      </c>
      <c r="J34" s="60">
        <f>SUM(J8:J33)</f>
        <v>5631.3400000000011</v>
      </c>
      <c r="K34" s="60">
        <f>SUM(K8:K33)</f>
        <v>6252.4760000000015</v>
      </c>
      <c r="L34" s="60">
        <f>SUM(L8:L33)</f>
        <v>6174.9319999999989</v>
      </c>
      <c r="M34" s="60">
        <f>SUM(M8:M33)</f>
        <v>6087.4999999999991</v>
      </c>
      <c r="N34" s="60">
        <f>SUM(N8:N33)</f>
        <v>6067.64</v>
      </c>
      <c r="O34" s="60">
        <f>SUM(O8:O33)</f>
        <v>5841.0480000000007</v>
      </c>
      <c r="P34" s="60">
        <f>SUM(P8:P33)</f>
        <v>5756.7560000000003</v>
      </c>
      <c r="Q34" s="60">
        <f>SUM(Q8:Q33)</f>
        <v>5687.347999999999</v>
      </c>
      <c r="R34" s="60">
        <f>SUM(R8:R33)</f>
        <v>5774.844000000001</v>
      </c>
      <c r="S34" s="60">
        <f>SUM(S8:S33)</f>
        <v>5835</v>
      </c>
      <c r="T34" s="60">
        <f>SUM(T8:T33)</f>
        <v>5492.1680000000006</v>
      </c>
      <c r="U34" s="60">
        <f>SUM(U8:U33)</f>
        <v>5607.192</v>
      </c>
      <c r="V34" s="60">
        <f>SUM(V8:V33)</f>
        <v>5683.2880000000005</v>
      </c>
      <c r="W34" s="60">
        <f>SUM(W8:W33)</f>
        <v>5749.6120000000001</v>
      </c>
      <c r="X34" s="60">
        <f>SUM(X8:X33)</f>
        <v>5545.8520000000017</v>
      </c>
      <c r="Y34" s="60">
        <f>SUM(Y8:Y33)</f>
        <v>5246.3040000000001</v>
      </c>
      <c r="Z34" s="61">
        <f>SUM(Z8:Z33)</f>
        <v>5028.3239999999996</v>
      </c>
      <c r="AA34" s="62">
        <f>SUM(AA8:AA33)</f>
        <v>130779.38</v>
      </c>
    </row>
    <row r="89" spans="2:9" ht="17.25" hidden="1" customHeight="1" x14ac:dyDescent="0.2">
      <c r="B89" s="5" t="s">
        <v>33</v>
      </c>
      <c r="C89" s="4"/>
      <c r="D89" s="9">
        <v>1</v>
      </c>
      <c r="E89" s="10">
        <v>0</v>
      </c>
      <c r="F89" s="10">
        <v>0</v>
      </c>
      <c r="G89" s="10">
        <v>1</v>
      </c>
      <c r="H89" s="10">
        <v>1</v>
      </c>
      <c r="I8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Вытегра р.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Вытегра р.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2018-12-20T08:39:12Z</dcterms:modified>
</cp:coreProperties>
</file>